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0" windowWidth="19320" windowHeight="12360" tabRatio="783" activeTab="6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51" r:id="rId6"/>
    <sheet name="Июль 2019" sheetId="52" r:id="rId7"/>
    <sheet name="Август 2019" sheetId="46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G6" i="52" l="1"/>
  <c r="F9" i="52"/>
  <c r="F8" i="52"/>
  <c r="F7" i="52"/>
  <c r="G9" i="42"/>
  <c r="G12" i="42"/>
  <c r="F6" i="52" l="1"/>
  <c r="G13" i="42"/>
  <c r="G9" i="51"/>
  <c r="G8" i="51"/>
  <c r="E9" i="51"/>
  <c r="D8" i="51"/>
  <c r="G7" i="51"/>
  <c r="G6" i="51"/>
  <c r="D7" i="51"/>
  <c r="D6" i="51"/>
  <c r="F9" i="42"/>
  <c r="F8" i="42"/>
  <c r="G6" i="42"/>
  <c r="G11" i="42" s="1"/>
  <c r="E6" i="49"/>
  <c r="E6" i="48"/>
  <c r="E7" i="47"/>
  <c r="E7" i="43"/>
  <c r="E7" i="50"/>
  <c r="E6" i="50"/>
  <c r="E7" i="49"/>
  <c r="E7" i="48"/>
  <c r="E7" i="46"/>
  <c r="E6" i="46"/>
  <c r="E6" i="39"/>
  <c r="G13" i="51" l="1"/>
  <c r="G15" i="51" s="1"/>
  <c r="G14" i="51"/>
  <c r="F7" i="51"/>
  <c r="F9" i="51"/>
  <c r="F8" i="51"/>
  <c r="F6" i="51"/>
  <c r="E6" i="47"/>
  <c r="F7" i="42"/>
  <c r="F6" i="42"/>
  <c r="E7" i="41"/>
  <c r="E6" i="41"/>
  <c r="E7" i="40"/>
  <c r="G7" i="50"/>
  <c r="E6" i="40"/>
  <c r="E6" i="43"/>
  <c r="E7" i="3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<sst xmlns="http://schemas.openxmlformats.org/spreadsheetml/2006/main" count="366" uniqueCount="42">
  <si>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</si>
  <si>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</si>
  <si>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</si>
  <si>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</si>
  <si>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</si>
  <si>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</si>
  <si>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</si>
  <si>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</si>
  <si>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</si>
  <si>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</si>
  <si>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</si>
  <si>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</si>
  <si>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</si>
  <si>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</si>
  <si>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</si>
  <si>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</si>
  <si>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</si>
  <si>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</si>
  <si>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</si>
  <si>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</si>
  <si>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</si>
  <si>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</si>
  <si>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</si>
  <si>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</si>
  <si>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</si>
  <si>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</si>
  <si>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</si>
  <si>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</si>
  <si>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</si>
  <si>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</si>
  <si>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</si>
  <si>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</si>
  <si>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</si>
  <si>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</si>
  <si>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</si>
  <si>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</si>
  <si>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</si>
  <si>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</si>
  <si>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</si>
  <si>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</si>
  <si>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</si>
  <si>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2019года.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</si>
</sst>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  <numFmt numFmtId="171" formatCode="_-* #,##0.00\ _₽_-;\-* #,##0.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171" fontId="3" fillId="0" borderId="0" xfId="0" applyNumberFormat="1" applyFont="1"/>
    <xf numFmtId="43" fontId="3" fillId="0" borderId="0" xfId="0" applyNumberFormat="1" applyFont="1"/>
    <xf numFmtId="43" fontId="10" fillId="0" borderId="0" xfId="0" applyNumberFormat="1" applyFont="1"/>
    <xf numFmtId="171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933217</v>
          </cell>
          <cell r="DF16">
            <v>2565014.12</v>
          </cell>
        </row>
        <row r="17">
          <cell r="DD17">
            <v>1171</v>
          </cell>
          <cell r="DF17">
            <v>3218.58</v>
          </cell>
        </row>
        <row r="52">
          <cell r="DD52">
            <v>3146006</v>
          </cell>
          <cell r="DF52">
            <v>228387.45</v>
          </cell>
        </row>
        <row r="53">
          <cell r="DD53">
            <v>5672</v>
          </cell>
          <cell r="DF53">
            <v>982187.06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15" sqref="C13:C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 x14ac:dyDescent="0.3">
      <c r="E8" s="16"/>
      <c r="G8" s="3"/>
    </row>
    <row r="9" spans="1:11" x14ac:dyDescent="0.3">
      <c r="A9" s="1" t="s">
        <v>1</v>
      </c>
      <c r="B9" s="1" t="s">
        <v>7</v>
      </c>
      <c r="F9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5" sqref="E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zoomScaleSheetLayoutView="80" workbookViewId="0">
      <selection activeCell="D6" sqref="D6:D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38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37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39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1.407</v>
      </c>
      <c r="F9" s="25">
        <f>G9/E9</f>
        <v>173.16415067519546</v>
      </c>
      <c r="G9" s="27">
        <f>243.64196</f>
        <v>243.64196000000001</v>
      </c>
      <c r="H9" s="1" t="s">
        <v>39</v>
      </c>
    </row>
    <row r="10" spans="1:12" x14ac:dyDescent="0.3">
      <c r="A10" s="1" t="s">
        <v>1</v>
      </c>
      <c r="B10" s="1" t="s">
        <v>7</v>
      </c>
    </row>
    <row r="11" spans="1:12" x14ac:dyDescent="0.3">
      <c r="G11" s="31">
        <f>G6+G7+G8+G9</f>
        <v>3476.3994699999998</v>
      </c>
      <c r="J11" s="3"/>
      <c r="L11" s="3"/>
    </row>
    <row r="12" spans="1:12" x14ac:dyDescent="0.3">
      <c r="G12" s="31">
        <f>D6+D7+D8</f>
        <v>1790.7170000000001</v>
      </c>
      <c r="J12" s="3"/>
      <c r="L12" s="3"/>
    </row>
    <row r="13" spans="1:12" x14ac:dyDescent="0.3">
      <c r="G13" s="34">
        <f>G11/G12</f>
        <v>1.941344986393718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6" sqref="G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40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37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1.171</v>
      </c>
      <c r="E6" s="24"/>
      <c r="F6" s="29">
        <f>G6/D6</f>
        <v>2.7485738684884713</v>
      </c>
      <c r="G6" s="27">
        <f>[1]TDSheet!$DF$17/1000</f>
        <v>3.2185799999999998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933.21699999999998</v>
      </c>
      <c r="E7" s="24"/>
      <c r="F7" s="29">
        <f>G7/D7</f>
        <v>2.7485720041533752</v>
      </c>
      <c r="G7" s="27">
        <f>[1]TDSheet!$DF$16/1000</f>
        <v>2565.0141200000003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[1]TDSheet!$DD$52/1000</f>
        <v>3146.0059999999999</v>
      </c>
      <c r="E8" s="24"/>
      <c r="F8" s="25">
        <f>G8/D8</f>
        <v>7.2595999499047367E-2</v>
      </c>
      <c r="G8" s="27">
        <f>[1]TDSheet!$DF$52/1000</f>
        <v>228.38745</v>
      </c>
      <c r="H8" s="1" t="s">
        <v>39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[1]TDSheet!$DD$53/1000</f>
        <v>5.6719999999999997</v>
      </c>
      <c r="F9" s="25">
        <f>G9/E9</f>
        <v>173.16415021156561</v>
      </c>
      <c r="G9" s="27">
        <f>[1]TDSheet!$DF$53/1000</f>
        <v>982.18706000000009</v>
      </c>
      <c r="H9" s="1" t="s">
        <v>39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>
        <f>G6+G7+G8+G9</f>
        <v>3778.8072100000009</v>
      </c>
    </row>
    <row r="14" spans="1:12" x14ac:dyDescent="0.3">
      <c r="G14" s="32">
        <f>D6+D7+D8</f>
        <v>4080.3939999999998</v>
      </c>
    </row>
    <row r="15" spans="1:12" x14ac:dyDescent="0.3">
      <c r="G15" s="33">
        <f>G13/G14</f>
        <v>0.92608880662014526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E23" sqref="E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41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37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1.0049999999999999</v>
      </c>
      <c r="E6" s="24"/>
      <c r="F6" s="29">
        <f>G6/D6</f>
        <v>3.3284975124378109</v>
      </c>
      <c r="G6" s="27">
        <f>3345.14/1000</f>
        <v>3.3451399999999998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973.36800000000005</v>
      </c>
      <c r="E7" s="24"/>
      <c r="F7" s="29">
        <f>G7/D7</f>
        <v>3.3285000020547213</v>
      </c>
      <c r="G7" s="27">
        <v>3239.8553900000002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212.63</v>
      </c>
      <c r="E8" s="24"/>
      <c r="F8" s="25">
        <f>G8/D8</f>
        <v>1.8589004373794855E-2</v>
      </c>
      <c r="G8" s="27">
        <v>3.9525800000000002</v>
      </c>
      <c r="H8" s="1" t="s">
        <v>39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0.35299999999999998</v>
      </c>
      <c r="F9" s="25">
        <f>G9/E9</f>
        <v>182.69767705382435</v>
      </c>
      <c r="G9" s="27">
        <v>64.492279999999994</v>
      </c>
      <c r="H9" s="1" t="s">
        <v>39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31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32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:F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33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 t="e">
        <f>'Январь 2019'!D6+'Январь 2019'!D7+'Февраль 2019 '!D6+'Февраль 2019 '!D7+'Март 2019'!D6+'Март 2019'!D7+'Май 2019'!D6+'Май 2019'!D7+'Апрель 2019'!D6+'Апрель 2019'!D7+#REF!+#REF!+#REF!+#REF!+'Август 2019'!D6+'Август 2019'!D7+'Сентябрь 2019'!D6+'Сентябрь 2019'!D7+'Октябрь 2019'!D6+'Октябрь 2019'!D7+'Ноябрь 2019'!D6+'Ноябрь 2019'!D7+'Декабрь 2019'!D6+'Декабрь 2019'!D7</f>
        <v>#REF!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'[2]ор (бух)'!$I$153/1000</f>
        <v>3.3460999999999998E-2</v>
      </c>
      <c r="E6" s="9">
        <f>'[2]ор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(бух)'!$L$153/1000</f>
        <v>4.4194999999999998E-2</v>
      </c>
      <c r="E6" s="14">
        <f>'[2]ор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(бух)'!$M$153/1000</f>
        <v>2.6057E-2</v>
      </c>
      <c r="E6" s="14">
        <f>'[2]ор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17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(бух)'!$N$153/1000</f>
        <v>1.5914999999999999E-2</v>
      </c>
      <c r="E6" s="14">
        <f>'[2]ор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(бух)'!$Q$153/1000</f>
        <v>4.2983E-2</v>
      </c>
      <c r="E6" s="14">
        <f>'[2]ор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(бух)'!$R$153/1000</f>
        <v>5.0790000000000002E-2</v>
      </c>
      <c r="E6" s="14">
        <f>'[2]ор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(бух)'!$S$153/1000</f>
        <v>7.1760999999999991E-2</v>
      </c>
      <c r="E6" s="14">
        <f>'[2]ор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2019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2019-08-08T06:11:31Z</dcterms:modified>
</cp:coreProperties>
</file>